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12465"/>
  </bookViews>
  <sheets>
    <sheet name="Результат 1" sheetId="1" r:id="rId1"/>
  </sheets>
  <calcPr calcId="145621"/>
</workbook>
</file>

<file path=xl/calcChain.xml><?xml version="1.0" encoding="utf-8"?>
<calcChain xmlns="http://schemas.openxmlformats.org/spreadsheetml/2006/main">
  <c r="E18" i="1" l="1"/>
  <c r="E19" i="1"/>
  <c r="E21" i="1"/>
  <c r="E22" i="1"/>
  <c r="E17" i="1"/>
  <c r="C22" i="1" l="1"/>
</calcChain>
</file>

<file path=xl/sharedStrings.xml><?xml version="1.0" encoding="utf-8"?>
<sst xmlns="http://schemas.openxmlformats.org/spreadsheetml/2006/main" count="29" uniqueCount="25">
  <si>
    <t>ГП РАЗВИТИЕ ФИЗИЧЕСКОЙ КУЛЬТУРЫ И СПОРТА В НОВОСИБИРСКОЙ ОБЛАСТИ</t>
  </si>
  <si>
    <t>Таблица №3</t>
  </si>
  <si>
    <t>ИНФОРМАЦИЯ</t>
  </si>
  <si>
    <t>об ресурсном обеспечении в рамках государственной</t>
  </si>
  <si>
    <t>программы Новосибирской области "РАЗВИТИЕ ФИЗИЧЕСКОЙ КУЛЬТУРЫ И СПОРТА В НОВОСИБИРСКОЙ ОБЛАСТИ"</t>
  </si>
  <si>
    <t>за 2021 год</t>
  </si>
  <si>
    <t>Ресурсное обеспечение, тыс. руб.</t>
  </si>
  <si>
    <t>Примечание</t>
  </si>
  <si>
    <t>Источник</t>
  </si>
  <si>
    <t>отчетный год</t>
  </si>
  <si>
    <t>с начала реализации программы</t>
  </si>
  <si>
    <t>план</t>
  </si>
  <si>
    <t>факт</t>
  </si>
  <si>
    <t>% выполнения
плана</t>
  </si>
  <si>
    <t>областной бюджет</t>
  </si>
  <si>
    <t>федеральный бюджет</t>
  </si>
  <si>
    <t>местные бюджеты</t>
  </si>
  <si>
    <t>внебюджетные источники</t>
  </si>
  <si>
    <t>0,00</t>
  </si>
  <si>
    <t>налоговые расходы</t>
  </si>
  <si>
    <t>560,00</t>
  </si>
  <si>
    <t>итого по государственной программе</t>
  </si>
  <si>
    <t>34 933 392,71</t>
  </si>
  <si>
    <t>Статус: Утвержден 07.04.2022 (версия 9)</t>
  </si>
  <si>
    <t>Отчет от 07.04.2022 22:13:53 (РАЗВИТИЕ ФИЗИЧЕСКОЙ КУЛЬТУРЫ И СПОРТА В НОВОСИБИРСКОЙ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</si>
</sst>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4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43" fontId="1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2"/>
  <sheetViews>
    <sheetView tabSelected="1" workbookViewId="0">
      <selection activeCell="D21" sqref="D21"/>
    </sheetView>
  </sheetViews>
  <sheetFormatPr defaultRowHeight="15" x14ac:dyDescent="0.25"/>
  <cols>
    <col min="1" max="1" width="5.140625" customWidth="1"/>
    <col min="2" max="2" width="39.140625" customWidth="1"/>
    <col min="3" max="8" width="18.5703125" customWidth="1"/>
    <col min="9" max="9" width="23.5703125" customWidth="1"/>
  </cols>
  <sheetData>
    <row r="1" spans="2:9" ht="15.75" customHeight="1" x14ac:dyDescent="0.25">
      <c r="B1" s="10" t="s">
        <v>23</v>
      </c>
      <c r="C1" s="10"/>
      <c r="D1" s="7"/>
      <c r="E1" s="7"/>
      <c r="F1" s="7"/>
      <c r="G1" s="7"/>
      <c r="H1" s="7"/>
    </row>
    <row r="2" spans="2:9" ht="15.75" customHeight="1" x14ac:dyDescent="0.25">
      <c r="B2" s="10" t="s">
        <v>0</v>
      </c>
      <c r="C2" s="10"/>
      <c r="D2" s="10"/>
      <c r="E2" s="10"/>
      <c r="F2" s="10"/>
      <c r="G2" s="10"/>
      <c r="H2" s="10"/>
      <c r="I2" s="10"/>
    </row>
    <row r="3" spans="2:9" ht="15.75" customHeight="1" x14ac:dyDescent="0.25">
      <c r="B3" s="10" t="s">
        <v>24</v>
      </c>
      <c r="C3" s="10"/>
      <c r="D3" s="10"/>
      <c r="E3" s="10"/>
      <c r="F3" s="10"/>
      <c r="G3" s="10"/>
      <c r="H3" s="10"/>
      <c r="I3" s="7"/>
    </row>
    <row r="4" spans="2:9" ht="15.75" x14ac:dyDescent="0.25">
      <c r="B4" s="7"/>
      <c r="C4" s="7"/>
      <c r="D4" s="7"/>
      <c r="E4" s="7"/>
      <c r="F4" s="7"/>
      <c r="G4" s="7"/>
      <c r="H4" s="7"/>
      <c r="I4" s="7"/>
    </row>
    <row r="5" spans="2:9" ht="15.75" customHeight="1" x14ac:dyDescent="0.25">
      <c r="B5" s="2"/>
      <c r="C5" s="2"/>
      <c r="D5" s="2"/>
      <c r="E5" s="2"/>
      <c r="F5" s="2"/>
      <c r="G5" s="2"/>
      <c r="H5" s="2"/>
      <c r="I5" s="2"/>
    </row>
    <row r="6" spans="2:9" ht="15.75" x14ac:dyDescent="0.25">
      <c r="B6" s="11" t="s">
        <v>1</v>
      </c>
      <c r="C6" s="11"/>
      <c r="D6" s="11"/>
      <c r="E6" s="11"/>
      <c r="F6" s="11"/>
      <c r="G6" s="11"/>
      <c r="H6" s="11"/>
      <c r="I6" s="11"/>
    </row>
    <row r="7" spans="2:9" ht="15.75" customHeight="1" x14ac:dyDescent="0.25">
      <c r="B7" s="2"/>
      <c r="C7" s="2"/>
      <c r="D7" s="2"/>
      <c r="E7" s="2"/>
      <c r="F7" s="2"/>
      <c r="G7" s="2"/>
      <c r="H7" s="2"/>
      <c r="I7" s="2"/>
    </row>
    <row r="8" spans="2:9" ht="15.75" customHeight="1" x14ac:dyDescent="0.25">
      <c r="B8" s="9" t="s">
        <v>2</v>
      </c>
      <c r="C8" s="9"/>
      <c r="D8" s="9"/>
      <c r="E8" s="9"/>
      <c r="F8" s="9"/>
      <c r="G8" s="9"/>
      <c r="H8" s="9"/>
      <c r="I8" s="9"/>
    </row>
    <row r="9" spans="2:9" ht="15.75" customHeight="1" x14ac:dyDescent="0.25">
      <c r="B9" s="9" t="s">
        <v>3</v>
      </c>
      <c r="C9" s="9"/>
      <c r="D9" s="9"/>
      <c r="E9" s="9"/>
      <c r="F9" s="9"/>
      <c r="G9" s="9"/>
      <c r="H9" s="9"/>
      <c r="I9" s="9"/>
    </row>
    <row r="10" spans="2:9" ht="15.75" customHeight="1" x14ac:dyDescent="0.25">
      <c r="B10" s="9" t="s">
        <v>4</v>
      </c>
      <c r="C10" s="9"/>
      <c r="D10" s="9"/>
      <c r="E10" s="9"/>
      <c r="F10" s="9"/>
      <c r="G10" s="9"/>
      <c r="H10" s="9"/>
      <c r="I10" s="9"/>
    </row>
    <row r="11" spans="2:9" ht="15.75" x14ac:dyDescent="0.25">
      <c r="B11" s="9" t="s">
        <v>5</v>
      </c>
      <c r="C11" s="9"/>
      <c r="D11" s="9"/>
      <c r="E11" s="9"/>
      <c r="F11" s="9"/>
      <c r="G11" s="9"/>
      <c r="H11" s="9"/>
      <c r="I11" s="9"/>
    </row>
    <row r="12" spans="2:9" ht="15.75" customHeight="1" x14ac:dyDescent="0.25">
      <c r="B12" s="2"/>
      <c r="C12" s="2"/>
      <c r="D12" s="2"/>
      <c r="E12" s="2"/>
      <c r="F12" s="2"/>
      <c r="G12" s="2"/>
      <c r="H12" s="2"/>
      <c r="I12" s="2"/>
    </row>
    <row r="13" spans="2:9" ht="15.75" customHeight="1" x14ac:dyDescent="0.25">
      <c r="B13" s="8" t="s">
        <v>6</v>
      </c>
      <c r="C13" s="8"/>
      <c r="D13" s="8"/>
      <c r="E13" s="8"/>
      <c r="F13" s="8"/>
      <c r="G13" s="8"/>
      <c r="H13" s="8"/>
      <c r="I13" s="8" t="s">
        <v>7</v>
      </c>
    </row>
    <row r="14" spans="2:9" ht="47.25" customHeight="1" x14ac:dyDescent="0.25">
      <c r="B14" s="8" t="s">
        <v>8</v>
      </c>
      <c r="C14" s="8" t="s">
        <v>9</v>
      </c>
      <c r="D14" s="8"/>
      <c r="E14" s="8"/>
      <c r="F14" s="8" t="s">
        <v>10</v>
      </c>
      <c r="G14" s="8"/>
      <c r="H14" s="8"/>
      <c r="I14" s="8"/>
    </row>
    <row r="15" spans="2:9" ht="15.75" customHeight="1" x14ac:dyDescent="0.25">
      <c r="B15" s="8"/>
      <c r="C15" s="1" t="s">
        <v>11</v>
      </c>
      <c r="D15" s="1" t="s">
        <v>12</v>
      </c>
      <c r="E15" s="1" t="s">
        <v>13</v>
      </c>
      <c r="F15" s="1" t="s">
        <v>11</v>
      </c>
      <c r="G15" s="1" t="s">
        <v>12</v>
      </c>
      <c r="H15" s="1" t="s">
        <v>13</v>
      </c>
      <c r="I15" s="8"/>
    </row>
    <row r="16" spans="2:9" ht="15.75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">
        <v>8</v>
      </c>
    </row>
    <row r="17" spans="2:9" ht="15.75" x14ac:dyDescent="0.25">
      <c r="B17" s="3" t="s">
        <v>14</v>
      </c>
      <c r="C17" s="4">
        <v>6996699.54</v>
      </c>
      <c r="D17" s="4">
        <v>6737900.1500000004</v>
      </c>
      <c r="E17" s="6">
        <f>D17/C17*100</f>
        <v>96.301121857234989</v>
      </c>
      <c r="F17" s="4">
        <v>28661209.550000001</v>
      </c>
      <c r="G17" s="4">
        <v>27033632.660000004</v>
      </c>
      <c r="H17" s="5">
        <v>94.321325179383436</v>
      </c>
      <c r="I17" s="8"/>
    </row>
    <row r="18" spans="2:9" ht="15.75" x14ac:dyDescent="0.25">
      <c r="B18" s="3" t="s">
        <v>15</v>
      </c>
      <c r="C18" s="4">
        <v>2837539.6</v>
      </c>
      <c r="D18" s="4">
        <v>2760313.5</v>
      </c>
      <c r="E18" s="6">
        <f t="shared" ref="E18:E22" si="0">D18/C18*100</f>
        <v>97.27841331271641</v>
      </c>
      <c r="F18" s="4">
        <v>7473376.1999999993</v>
      </c>
      <c r="G18" s="4">
        <v>7339588.8700000001</v>
      </c>
      <c r="H18" s="5">
        <v>98.20981405967494</v>
      </c>
      <c r="I18" s="8"/>
    </row>
    <row r="19" spans="2:9" ht="15.75" x14ac:dyDescent="0.25">
      <c r="B19" s="3" t="s">
        <v>16</v>
      </c>
      <c r="C19" s="4">
        <v>29839.8</v>
      </c>
      <c r="D19" s="4">
        <v>27887.3</v>
      </c>
      <c r="E19" s="6">
        <f t="shared" si="0"/>
        <v>93.456725581270646</v>
      </c>
      <c r="F19" s="4">
        <v>257267.84999999998</v>
      </c>
      <c r="G19" s="4">
        <v>249789.68</v>
      </c>
      <c r="H19" s="5">
        <v>97.093235707454312</v>
      </c>
      <c r="I19" s="8"/>
    </row>
    <row r="20" spans="2:9" ht="15.75" x14ac:dyDescent="0.25">
      <c r="B20" s="3" t="s">
        <v>17</v>
      </c>
      <c r="C20" s="4" t="s">
        <v>18</v>
      </c>
      <c r="D20" s="4">
        <v>0</v>
      </c>
      <c r="E20" s="6">
        <v>0</v>
      </c>
      <c r="F20" s="4">
        <v>450381.4</v>
      </c>
      <c r="G20" s="4">
        <v>310381.40000000002</v>
      </c>
      <c r="H20" s="5">
        <v>68.915234954196606</v>
      </c>
      <c r="I20" s="8"/>
    </row>
    <row r="21" spans="2:9" ht="31.5" customHeight="1" x14ac:dyDescent="0.25">
      <c r="B21" s="3" t="s">
        <v>19</v>
      </c>
      <c r="C21" s="4">
        <v>560</v>
      </c>
      <c r="D21" s="4">
        <v>560</v>
      </c>
      <c r="E21" s="6">
        <f t="shared" si="0"/>
        <v>100</v>
      </c>
      <c r="F21" s="4" t="s">
        <v>20</v>
      </c>
      <c r="G21" s="5" t="s">
        <v>20</v>
      </c>
      <c r="H21" s="5">
        <v>100</v>
      </c>
      <c r="I21" s="8"/>
    </row>
    <row r="22" spans="2:9" ht="15.75" x14ac:dyDescent="0.25">
      <c r="B22" s="3" t="s">
        <v>21</v>
      </c>
      <c r="C22" s="4">
        <f>SUM(C17:C21)</f>
        <v>9864638.9400000013</v>
      </c>
      <c r="D22" s="4">
        <v>9526660.9500000011</v>
      </c>
      <c r="E22" s="6">
        <f t="shared" si="0"/>
        <v>96.573843279458131</v>
      </c>
      <c r="F22" s="4">
        <v>36842235</v>
      </c>
      <c r="G22" s="5" t="s">
        <v>22</v>
      </c>
      <c r="H22" s="5">
        <v>94.818874886390574</v>
      </c>
      <c r="I22" s="1"/>
    </row>
  </sheetData>
  <mergeCells count="14">
    <mergeCell ref="B2:I2"/>
    <mergeCell ref="B6:I6"/>
    <mergeCell ref="B8:I8"/>
    <mergeCell ref="B3:H3"/>
    <mergeCell ref="B1:C1"/>
    <mergeCell ref="I17:I21"/>
    <mergeCell ref="B9:I9"/>
    <mergeCell ref="B10:I10"/>
    <mergeCell ref="B11:I11"/>
    <mergeCell ref="B13:H13"/>
    <mergeCell ref="I13:I15"/>
    <mergeCell ref="B14:B15"/>
    <mergeCell ref="C14:E14"/>
    <mergeCell ref="F14:H14"/>
  </mergeCells>
  <pageMargins left="0.78749999999999998" right="0.78749999999999998" top="1.05277777777778" bottom="1.05277777777778" header="0.78749999999999998" footer="0.78749999999999998"/>
  <pageSetup paperSize="9" scale="71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2022-04-08T08:50:17Z</cp:lastPrinted>
  <dcterms:created xsi:type="dcterms:W3CDTF">2022-03-30T02:48:38Z</dcterms:created>
  <dcterms:modified xsi:type="dcterms:W3CDTF">2022-04-08T08:51:45Z</dcterms:modified>
</cp:coreProperties>
</file>